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0401 ЗП (ЕАО) рам 2023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N9" i="1"/>
  <c r="P9" i="1"/>
  <c r="Q9" i="1" s="1"/>
  <c r="Q10" i="1" s="1"/>
  <c r="M9" i="1"/>
  <c r="J9" i="1"/>
  <c r="G9" i="1"/>
  <c r="G10" i="1" l="1"/>
  <c r="Q11" i="1"/>
  <c r="Q12" i="1" s="1"/>
  <c r="G11" i="1" l="1"/>
  <c r="G12" i="1" s="1"/>
  <c r="F3" i="1"/>
</calcChain>
</file>

<file path=xl/sharedStrings.xml><?xml version="1.0" encoding="utf-8"?>
<sst xmlns="http://schemas.openxmlformats.org/spreadsheetml/2006/main" count="30" uniqueCount="23">
  <si>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</si>
  <si>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</si>
  <si>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</si>
  <si>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</si>
  <si>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</si>
  <si>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</si>
  <si>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</si>
  <si>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</si>
  <si>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</si>
  <si>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</si>
  <si>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</si>
  <si>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</si>
  <si>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</si>
  <si>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</si>
  <si>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</si>
  <si>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 шт</t>
  </si>
  <si>
    <t>Мероприятия по строительству, реконструкции электрических сетей и организации коммерческого учета электрической энергии для технологического присоединения потребителей до 150 кВт (в том числе ПИР) на территории филиала ЭС ЕАО</t>
  </si>
  <si>
    <t>Приложение к Документации о закупке – Структура НМЦ (договор в целом)
Закупка 150401-КС ПИР СМР-2023-ДРСК-ЕАО</t>
  </si>
  <si>
    <r>
      <t xml:space="preserve">Страна происхождения товара
</t>
    </r>
    <r>
      <rPr>
        <b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</si>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</sst>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i/>
      <sz val="10"/>
      <color theme="0" tint="-0.499984740745262"/>
      <name val="Calibri"/>
      <family val="2"/>
      <charset val="204"/>
      <scheme val="minor"/>
    </font>
    <font>
      <u/>
      <sz val="12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24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49" fontId="10" fillId="2" borderId="14" xfId="0" applyNumberFormat="1" applyFont="1" applyFill="1" applyBorder="1" applyAlignment="1" applyProtection="1">
      <alignment horizontal="left" vertical="top" wrapText="1"/>
      <protection locked="0"/>
    </xf>
    <xf numFmtId="4" fontId="10" fillId="2" borderId="8" xfId="0" applyNumberFormat="1" applyFont="1" applyFill="1" applyBorder="1" applyAlignment="1" applyProtection="1">
      <alignment horizontal="center" vertical="top" wrapText="1"/>
      <protection locked="0"/>
    </xf>
    <xf numFmtId="4" fontId="10" fillId="6" borderId="9" xfId="0" applyNumberFormat="1" applyFont="1" applyFill="1" applyBorder="1" applyAlignment="1" applyProtection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6" borderId="7" xfId="0" applyFont="1" applyFill="1" applyBorder="1" applyAlignment="1">
      <alignment horizontal="center" vertical="top"/>
    </xf>
    <xf numFmtId="49" fontId="10" fillId="6" borderId="14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 applyProtection="1">
      <alignment horizontal="left" vertical="top" wrapText="1"/>
      <protection locked="0"/>
    </xf>
    <xf numFmtId="3" fontId="10" fillId="6" borderId="8" xfId="0" applyNumberFormat="1" applyFont="1" applyFill="1" applyBorder="1" applyAlignment="1">
      <alignment horizontal="center" vertical="top" wrapText="1"/>
    </xf>
    <xf numFmtId="4" fontId="10" fillId="6" borderId="8" xfId="0" applyNumberFormat="1" applyFont="1" applyFill="1" applyBorder="1" applyAlignment="1">
      <alignment horizontal="center" vertical="top" wrapText="1"/>
    </xf>
    <xf numFmtId="4" fontId="10" fillId="6" borderId="9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  <protection locked="0"/>
    </xf>
    <xf numFmtId="3" fontId="10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4" fontId="10" fillId="0" borderId="30" xfId="0" applyNumberFormat="1" applyFont="1" applyBorder="1" applyAlignment="1">
      <alignment horizontal="center" vertical="top" wrapText="1"/>
    </xf>
    <xf numFmtId="0" fontId="6" fillId="2" borderId="24" xfId="0" applyFont="1" applyFill="1" applyBorder="1" applyAlignment="1">
      <alignment horizontal="justify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11" fillId="4" borderId="10" xfId="0" applyNumberFormat="1" applyFont="1" applyFill="1" applyBorder="1" applyAlignment="1" applyProtection="1">
      <alignment horizontal="right" vertical="center" wrapText="1"/>
    </xf>
    <xf numFmtId="4" fontId="11" fillId="4" borderId="11" xfId="0" applyNumberFormat="1" applyFont="1" applyFill="1" applyBorder="1" applyAlignment="1" applyProtection="1">
      <alignment horizontal="right" vertical="center" wrapText="1"/>
    </xf>
    <xf numFmtId="4" fontId="11" fillId="4" borderId="12" xfId="0" applyNumberFormat="1" applyFont="1" applyFill="1" applyBorder="1" applyAlignment="1" applyProtection="1">
      <alignment horizontal="right" vertical="center" wrapText="1"/>
    </xf>
    <xf numFmtId="0" fontId="15" fillId="2" borderId="24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" fontId="11" fillId="4" borderId="29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zoomScale="85" zoomScaleNormal="85" workbookViewId="0">
      <selection activeCell="J22" sqref="J2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10.5703125" customWidth="1"/>
    <col min="5" max="5" width="17.140625" customWidth="1"/>
    <col min="6" max="6" width="15.28515625" customWidth="1"/>
    <col min="7" max="7" width="22.7109375" customWidth="1"/>
    <col min="10" max="10" width="25.7109375" customWidth="1"/>
    <col min="11" max="12" width="21.28515625" customWidth="1"/>
    <col min="13" max="13" width="11" customWidth="1"/>
    <col min="14" max="15" width="17.140625" customWidth="1"/>
    <col min="16" max="16" width="15.28515625" customWidth="1"/>
    <col min="17" max="17" width="22.7109375" customWidth="1"/>
  </cols>
  <sheetData>
    <row r="1" spans="1:27" ht="34.5" customHeight="1" x14ac:dyDescent="0.25">
      <c r="B1" s="40" t="s">
        <v>17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3" t="s">
        <v>10</v>
      </c>
      <c r="C3" s="34"/>
      <c r="D3" s="34"/>
      <c r="E3" s="42"/>
      <c r="F3" s="16">
        <f>G10</f>
        <v>18500000</v>
      </c>
      <c r="G3" s="14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2"/>
      <c r="D7" s="49"/>
      <c r="E7" s="49"/>
      <c r="F7" s="50"/>
      <c r="G7" s="51"/>
      <c r="H7" s="5"/>
      <c r="I7" s="33" t="s">
        <v>3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4.75" thickBot="1" x14ac:dyDescent="0.3">
      <c r="B8" s="7" t="s">
        <v>4</v>
      </c>
      <c r="C8" s="8" t="s">
        <v>0</v>
      </c>
      <c r="D8" s="8" t="s">
        <v>7</v>
      </c>
      <c r="E8" s="30" t="s">
        <v>8</v>
      </c>
      <c r="F8" s="9" t="s">
        <v>5</v>
      </c>
      <c r="G8" s="10" t="s">
        <v>9</v>
      </c>
      <c r="H8" s="1"/>
      <c r="I8" s="7" t="s">
        <v>4</v>
      </c>
      <c r="J8" s="8" t="s">
        <v>1</v>
      </c>
      <c r="K8" s="9" t="s">
        <v>18</v>
      </c>
      <c r="L8" s="8" t="s">
        <v>19</v>
      </c>
      <c r="M8" s="8" t="s">
        <v>7</v>
      </c>
      <c r="N8" s="9" t="s">
        <v>8</v>
      </c>
      <c r="O8" s="9" t="s">
        <v>12</v>
      </c>
      <c r="P8" s="9" t="s">
        <v>5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8.25" thickBot="1" x14ac:dyDescent="0.3">
      <c r="A9" s="6"/>
      <c r="B9" s="17">
        <v>1</v>
      </c>
      <c r="C9" s="18" t="s">
        <v>16</v>
      </c>
      <c r="D9" s="28" t="s">
        <v>15</v>
      </c>
      <c r="E9" s="31">
        <v>18500000</v>
      </c>
      <c r="F9" s="29">
        <v>1</v>
      </c>
      <c r="G9" s="20">
        <f>E9*F9</f>
        <v>18500000</v>
      </c>
      <c r="H9" s="21"/>
      <c r="I9" s="22">
        <f>B9</f>
        <v>1</v>
      </c>
      <c r="J9" s="23" t="str">
        <f>C9</f>
        <v>Мероприятия по строительству, реконструкции электрических сетей и организации коммерческого учета электрической энергии для технологического присоединения потребителей до 150 кВт (в том числе ПИР) на территории филиала ЭС ЕАО</v>
      </c>
      <c r="K9" s="24"/>
      <c r="L9" s="24"/>
      <c r="M9" s="25" t="str">
        <f>D9</f>
        <v>1 шт</v>
      </c>
      <c r="N9" s="26">
        <f>E9</f>
        <v>18500000</v>
      </c>
      <c r="O9" s="19">
        <v>18500000</v>
      </c>
      <c r="P9" s="25">
        <f>F9</f>
        <v>1</v>
      </c>
      <c r="Q9" s="27">
        <f>O9*P9</f>
        <v>18500000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22</v>
      </c>
      <c r="C10" s="37"/>
      <c r="D10" s="37"/>
      <c r="E10" s="43"/>
      <c r="F10" s="38"/>
      <c r="G10" s="11">
        <f>SUM(G9:G9)</f>
        <v>18500000</v>
      </c>
      <c r="H10" s="1"/>
      <c r="I10" s="36" t="s">
        <v>22</v>
      </c>
      <c r="J10" s="37"/>
      <c r="K10" s="37"/>
      <c r="L10" s="37"/>
      <c r="M10" s="37"/>
      <c r="N10" s="37"/>
      <c r="O10" s="37"/>
      <c r="P10" s="38"/>
      <c r="Q10" s="11">
        <f>SUM(Q9:Q9)</f>
        <v>18500000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14</v>
      </c>
      <c r="C11" s="53"/>
      <c r="D11" s="53"/>
      <c r="E11" s="53"/>
      <c r="F11" s="15">
        <v>0.2</v>
      </c>
      <c r="G11" s="12">
        <f>G10*F11</f>
        <v>3700000</v>
      </c>
      <c r="H11" s="1"/>
      <c r="I11" s="52" t="s">
        <v>14</v>
      </c>
      <c r="J11" s="53"/>
      <c r="K11" s="53"/>
      <c r="L11" s="53"/>
      <c r="M11" s="53"/>
      <c r="N11" s="53"/>
      <c r="O11" s="53"/>
      <c r="P11" s="15">
        <v>0.2</v>
      </c>
      <c r="Q11" s="12">
        <f>Q10*P11</f>
        <v>3700000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3">
        <f>G10+G11</f>
        <v>22200000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3">
        <f>Q10+Q11</f>
        <v>22200000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8.5" customHeight="1" x14ac:dyDescent="0.25">
      <c r="B13" s="39" t="s">
        <v>21</v>
      </c>
      <c r="C13" s="32"/>
      <c r="D13" s="32"/>
      <c r="E13" s="32"/>
      <c r="F13" s="32"/>
      <c r="G13" s="3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2"/>
      <c r="C14" s="32"/>
      <c r="D14" s="32"/>
      <c r="E14" s="32"/>
      <c r="F14" s="32"/>
      <c r="G14" s="32"/>
      <c r="H14" s="3"/>
      <c r="I14" s="3"/>
      <c r="J14" s="3"/>
      <c r="K14" s="54" t="s">
        <v>20</v>
      </c>
      <c r="L14" s="5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x14ac:dyDescent="0.25">
      <c r="AA15" s="1"/>
    </row>
  </sheetData>
  <mergeCells count="14">
    <mergeCell ref="B14:G14"/>
    <mergeCell ref="I7:Q7"/>
    <mergeCell ref="I10:P10"/>
    <mergeCell ref="B13:G13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K14:L14"/>
  </mergeCells>
  <pageMargins left="0.70866141732283472" right="0.70866141732283472" top="0.74803149606299213" bottom="0.74803149606299213" header="0.31496062992125984" footer="0.31496062992125984"/>
  <pageSetup paperSize="9" scale="53" fitToHeight="100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2018-10-25T03:52:28Z</cp:lastPrinted>
  <dcterms:created xsi:type="dcterms:W3CDTF">2018-05-22T01:14:50Z</dcterms:created>
  <dcterms:modified xsi:type="dcterms:W3CDTF">2022-09-29T07:02:53Z</dcterms:modified>
</cp:coreProperties>
</file>